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MS\Roy\00 - MCR\2021 11 03\FILER\"/>
    </mc:Choice>
  </mc:AlternateContent>
  <bookViews>
    <workbookView xWindow="0" yWindow="0" windowWidth="28800" windowHeight="12300" tabRatio="695"/>
  </bookViews>
  <sheets>
    <sheet name="MonthlyReportForm-AEPTX Central" sheetId="20" r:id="rId1"/>
  </sheets>
  <calcPr calcId="162913"/>
</workbook>
</file>

<file path=xl/calcChain.xml><?xml version="1.0" encoding="utf-8"?>
<calcChain xmlns="http://schemas.openxmlformats.org/spreadsheetml/2006/main">
  <c r="K2" i="20" l="1"/>
</calcChain>
</file>

<file path=xl/sharedStrings.xml><?xml version="1.0" encoding="utf-8"?>
<sst xmlns="http://schemas.openxmlformats.org/spreadsheetml/2006/main" count="42" uniqueCount="39">
  <si>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</si>
  <si>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</si>
  <si>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</si>
  <si>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</si>
  <si>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</si>
  <si>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</si>
  <si>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</si>
  <si>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</si>
  <si>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</si>
  <si>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</si>
  <si>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</si>
  <si>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</si>
  <si>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</si>
  <si>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</si>
  <si>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</si>
  <si>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</si>
  <si>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
(If Applicable)</t>
  </si>
  <si>
    <t>Initial Estimated Project Cost
($)</t>
  </si>
  <si>
    <t>Final Estimated Project Cost
($)</t>
  </si>
  <si>
    <t>Final Actual Project Cost
($)</t>
  </si>
  <si>
    <t>Existing Voltage
(kV)</t>
  </si>
  <si>
    <t>Upgraded or New Voltage 
(kV)</t>
  </si>
  <si>
    <t>Steel Mono Pole</t>
  </si>
  <si>
    <t>Centerline</t>
  </si>
  <si>
    <t>795 KCM ACCS "Drake"</t>
  </si>
  <si>
    <t xml:space="preserve">Utility's Project Number </t>
  </si>
  <si>
    <t xml:space="preserve">
Bee,Goliad</t>
  </si>
  <si>
    <t>T10084357
(A19001056)
(A19001059)</t>
  </si>
  <si>
    <t>Berclair - Goliad
69-kV 
Transmission Line</t>
  </si>
  <si>
    <t>16 TAC 25.101 (c)(5)(B)
&amp; 
16 TAC 25.101 (c)(5)(E)</t>
  </si>
  <si>
    <t>Utilizing Existing Easement
Landowners Noticed
Landowner Consent obtained as needed.</t>
  </si>
  <si>
    <t>T10083471 
(P18143003)
(P18142002)</t>
  </si>
  <si>
    <t>Wharton</t>
  </si>
  <si>
    <t>Terminate the existing El Campo to Victoria 138-kV transmission line into the new Corichi 138-kV POP Switch.</t>
  </si>
  <si>
    <t xml:space="preserve"> </t>
  </si>
  <si>
    <t>16 TAC 25.101 (c)(5)(A)</t>
  </si>
  <si>
    <t>Utilizing Existing Easement
Landowners Noticed</t>
  </si>
  <si>
    <t>El Campo - Victoria
138-kV
 Transmission Line:
Cut-In</t>
  </si>
  <si>
    <t>Rebuild and reconductor the Berclair to Goliad 69-kV transmission line to 138-kV standards. Will continue to operate at 69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</si>
</sst>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" applyNumberFormat="0" applyAlignment="0" applyProtection="0"/>
    <xf numFmtId="0" fontId="18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11" fillId="4" borderId="7" applyNumberFormat="0" applyFont="0" applyAlignment="0" applyProtection="0"/>
    <xf numFmtId="0" fontId="27" fillId="16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11">
      <alignment horizontal="center"/>
    </xf>
    <xf numFmtId="3" fontId="32" fillId="0" borderId="0" applyFont="0" applyFill="0" applyBorder="0" applyAlignment="0" applyProtection="0"/>
    <xf numFmtId="0" fontId="32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19">
    <xf numFmtId="0" fontId="0" fillId="0" borderId="0" xfId="0"/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1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3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13" fillId="19" borderId="10" xfId="0" applyNumberFormat="1" applyFont="1" applyFill="1" applyBorder="1" applyAlignment="1" applyProtection="1">
      <alignment horizontal="center" vertical="center" wrapText="1"/>
      <protection locked="0"/>
    </xf>
    <xf numFmtId="44" fontId="13" fillId="0" borderId="10" xfId="4667" applyFont="1" applyFill="1" applyBorder="1" applyAlignment="1" applyProtection="1">
      <alignment horizontal="center" vertical="center" wrapText="1"/>
      <protection locked="0"/>
    </xf>
    <xf numFmtId="0" fontId="34" fillId="0" borderId="10" xfId="58782" applyFont="1" applyFill="1" applyBorder="1" applyAlignment="1">
      <alignment horizontal="center" vertical="center" wrapText="1"/>
    </xf>
    <xf numFmtId="0" fontId="34" fillId="0" borderId="10" xfId="58782" applyFont="1" applyFill="1" applyBorder="1" applyAlignment="1" applyProtection="1">
      <alignment horizontal="center" vertical="center" wrapText="1"/>
      <protection locked="0"/>
    </xf>
    <xf numFmtId="14" fontId="34" fillId="0" borderId="10" xfId="58782" applyNumberFormat="1" applyFont="1" applyFill="1" applyBorder="1" applyAlignment="1" applyProtection="1">
      <alignment horizontal="center" vertical="center" wrapText="1"/>
      <protection locked="0"/>
    </xf>
    <xf numFmtId="37" fontId="34" fillId="0" borderId="10" xfId="58782" applyNumberFormat="1" applyFont="1" applyFill="1" applyBorder="1" applyAlignment="1" applyProtection="1">
      <alignment horizontal="center" wrapText="1"/>
      <protection locked="0"/>
    </xf>
    <xf numFmtId="44" fontId="34" fillId="0" borderId="10" xfId="58782" applyNumberFormat="1" applyFont="1" applyFill="1" applyBorder="1" applyAlignment="1" applyProtection="1">
      <alignment horizontal="center" vertical="center" wrapText="1"/>
      <protection locked="0"/>
    </xf>
    <xf numFmtId="1" fontId="34" fillId="0" borderId="10" xfId="58782" applyNumberFormat="1" applyFont="1" applyFill="1" applyBorder="1" applyAlignment="1" applyProtection="1">
      <alignment horizontal="center" vertical="center" wrapText="1"/>
      <protection locked="0"/>
    </xf>
    <xf numFmtId="2" fontId="34" fillId="0" borderId="10" xfId="5878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40" applyFont="1" applyFill="1" applyAlignment="1" applyProtection="1">
      <alignment horizontal="center" vertical="center" wrapText="1"/>
      <protection locked="0"/>
    </xf>
    <xf numFmtId="0" fontId="34" fillId="0" borderId="0" xfId="40" applyFont="1" applyFill="1" applyAlignment="1" applyProtection="1">
      <alignment wrapText="1"/>
      <protection locked="0"/>
    </xf>
    <xf numFmtId="10" fontId="34" fillId="0" borderId="10" xfId="58782" applyNumberFormat="1" applyFont="1" applyFill="1" applyBorder="1" applyAlignment="1">
      <alignment horizontal="center" vertical="center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21" xfId="5878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"/>
  <sheetViews>
    <sheetView tabSelected="1" zoomScale="110" zoomScaleNormal="110" zoomScaleSheetLayoutView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2" customWidth="1"/>
    <col min="24" max="24" width="14" customWidth="1"/>
  </cols>
  <sheetData>
    <row r="1" spans="1:24" s="1" customFormat="1" ht="78" customHeight="1" x14ac:dyDescent="0.2">
      <c r="A1" s="2" t="s">
        <v>25</v>
      </c>
      <c r="B1" s="2" t="s">
        <v>6</v>
      </c>
      <c r="C1" s="2" t="s">
        <v>7</v>
      </c>
      <c r="D1" s="2" t="s">
        <v>8</v>
      </c>
      <c r="E1" s="3" t="s">
        <v>12</v>
      </c>
      <c r="F1" s="3" t="s">
        <v>15</v>
      </c>
      <c r="G1" s="3" t="s">
        <v>16</v>
      </c>
      <c r="H1" s="8" t="s">
        <v>17</v>
      </c>
      <c r="I1" s="8" t="s">
        <v>18</v>
      </c>
      <c r="J1" s="8" t="s">
        <v>19</v>
      </c>
      <c r="K1" s="4" t="s">
        <v>13</v>
      </c>
      <c r="L1" s="7" t="s">
        <v>9</v>
      </c>
      <c r="M1" s="5" t="s">
        <v>20</v>
      </c>
      <c r="N1" s="5" t="s">
        <v>21</v>
      </c>
      <c r="O1" s="6" t="s">
        <v>3</v>
      </c>
      <c r="P1" s="2" t="s">
        <v>4</v>
      </c>
      <c r="Q1" s="2" t="s">
        <v>10</v>
      </c>
      <c r="R1" s="2" t="s">
        <v>2</v>
      </c>
      <c r="S1" s="6" t="s">
        <v>1</v>
      </c>
      <c r="T1" s="2" t="s">
        <v>0</v>
      </c>
      <c r="U1" s="6" t="s">
        <v>11</v>
      </c>
      <c r="V1" s="2" t="s">
        <v>14</v>
      </c>
      <c r="W1" s="2" t="s">
        <v>5</v>
      </c>
    </row>
    <row r="2" spans="1:24" s="17" customFormat="1" ht="113.25" customHeight="1" x14ac:dyDescent="0.2">
      <c r="A2" s="9" t="s">
        <v>27</v>
      </c>
      <c r="B2" s="10" t="s">
        <v>28</v>
      </c>
      <c r="C2" s="10" t="s">
        <v>26</v>
      </c>
      <c r="D2" s="9" t="s">
        <v>38</v>
      </c>
      <c r="E2" s="11">
        <v>44547</v>
      </c>
      <c r="F2" s="11">
        <v>44712</v>
      </c>
      <c r="G2" s="11"/>
      <c r="H2" s="12"/>
      <c r="I2" s="13">
        <v>21498486</v>
      </c>
      <c r="J2" s="13"/>
      <c r="K2" s="18" t="str">
        <f t="shared" ref="K2" si="0">IF(J2&gt;0,(J2/I2)-1," ")</f>
        <v xml:space="preserve"> </v>
      </c>
      <c r="L2" s="14">
        <v>0</v>
      </c>
      <c r="M2" s="10">
        <v>69</v>
      </c>
      <c r="N2" s="10"/>
      <c r="O2" s="15">
        <v>18.059999999999999</v>
      </c>
      <c r="P2" s="10" t="s">
        <v>24</v>
      </c>
      <c r="Q2" s="10" t="s">
        <v>22</v>
      </c>
      <c r="R2" s="10" t="s">
        <v>23</v>
      </c>
      <c r="S2" s="15">
        <v>17.91</v>
      </c>
      <c r="T2" s="10">
        <v>100</v>
      </c>
      <c r="U2" s="15">
        <v>0.41</v>
      </c>
      <c r="V2" s="10" t="s">
        <v>29</v>
      </c>
      <c r="W2" s="10" t="s">
        <v>30</v>
      </c>
      <c r="X2" s="16"/>
    </row>
    <row r="3" spans="1:24" s="17" customFormat="1" ht="80.25" customHeight="1" x14ac:dyDescent="0.2">
      <c r="A3" s="9" t="s">
        <v>31</v>
      </c>
      <c r="B3" s="10" t="s">
        <v>37</v>
      </c>
      <c r="C3" s="10" t="s">
        <v>32</v>
      </c>
      <c r="D3" s="9" t="s">
        <v>33</v>
      </c>
      <c r="E3" s="11">
        <v>44547</v>
      </c>
      <c r="F3" s="11">
        <v>44606</v>
      </c>
      <c r="G3" s="11"/>
      <c r="H3" s="12"/>
      <c r="I3" s="13">
        <v>1316870</v>
      </c>
      <c r="J3" s="13"/>
      <c r="K3" s="18" t="s">
        <v>34</v>
      </c>
      <c r="L3" s="14">
        <v>0</v>
      </c>
      <c r="M3" s="10">
        <v>138</v>
      </c>
      <c r="N3" s="10"/>
      <c r="O3" s="15">
        <v>0.2</v>
      </c>
      <c r="P3" s="10" t="s">
        <v>24</v>
      </c>
      <c r="Q3" s="10" t="s">
        <v>22</v>
      </c>
      <c r="R3" s="10" t="s">
        <v>23</v>
      </c>
      <c r="S3" s="15">
        <v>0.2</v>
      </c>
      <c r="T3" s="10">
        <v>100</v>
      </c>
      <c r="U3" s="15">
        <v>0.2</v>
      </c>
      <c r="V3" s="10" t="s">
        <v>35</v>
      </c>
      <c r="W3" s="10" t="s">
        <v>36</v>
      </c>
      <c r="X3" s="16"/>
    </row>
  </sheetData>
  <pageMargins left="0.7" right="0.76264880952380953" top="1.096875" bottom="0.75" header="0.3" footer="0.3"/>
  <pageSetup paperSize="5" scale="41" fitToHeight="0" orientation="landscape" r:id="rId1"/>
  <headerFooter>
    <oddHeader>&amp;C&amp;"Arial,Bold"&amp;22AEP TEXAS
(Central Division)
INTERIM
CONSTRUCTION PROGRESS REPORT
NOVEMBER 2021&amp;R&amp;"Arial,Bold"&amp;36Public Utility Commission of Texas
Project No. 51705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B1BD104E-0245-4714-A6C9-762A25B5537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MonthlyReportForm-AEPTX Central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/>
  <cp:lastModifiedBy>s130311</cp:lastModifiedBy>
  <cp:lastPrinted>2021-08-24T19:52:08Z</cp:lastPrinted>
  <dcterms:created xsi:type="dcterms:W3CDTF">1999-03-12T23:41:12Z</dcterms:created>
  <dcterms:modified xsi:type="dcterms:W3CDTF">2021-11-03T19:06:29Z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e6b8b499-ad34-4ae0-8d97-e0e5bdae22f3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</Properties>
</file>